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3" i="1"/>
  <c r="B12"/>
  <c r="C12"/>
  <c r="D12"/>
  <c r="E12"/>
  <c r="F12"/>
  <c r="G12"/>
  <c r="H12"/>
  <c r="I12"/>
  <c r="J12"/>
  <c r="K12"/>
  <c r="L12"/>
  <c r="M12"/>
  <c r="B13"/>
  <c r="C13"/>
  <c r="D13"/>
  <c r="E13"/>
  <c r="F13"/>
  <c r="G13"/>
  <c r="I13"/>
  <c r="J13"/>
  <c r="K13"/>
  <c r="L13"/>
  <c r="M13"/>
  <c r="B14"/>
  <c r="C14"/>
  <c r="D14"/>
  <c r="E14"/>
  <c r="F14"/>
  <c r="G14"/>
  <c r="H14"/>
  <c r="I14"/>
  <c r="J14"/>
  <c r="K14"/>
  <c r="L14"/>
  <c r="M14"/>
  <c r="N13"/>
  <c r="N14"/>
  <c r="N12"/>
</calcChain>
</file>

<file path=xl/sharedStrings.xml><?xml version="1.0" encoding="utf-8"?>
<sst xmlns="http://schemas.openxmlformats.org/spreadsheetml/2006/main" count="136" uniqueCount="57">
  <si>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</si>
  <si>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</si>
  <si>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</si>
  <si>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</si>
  <si>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</si>
  <si>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</si>
  <si>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</si>
  <si>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</si>
  <si>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</si>
  <si>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</si>
  <si>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</si>
  <si>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</si>
  <si>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</si>
  <si>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</si>
  <si>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</si>
  <si>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</si>
  <si>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</si>
  <si>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</si>
  <si>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</si>
  <si>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</si>
  <si>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</si>
  <si>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</si>
  <si>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</si>
  <si>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</si>
  <si>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</si>
  <si>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</si>
  <si>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</si>
  <si>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</si>
  <si>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</si>
  <si>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</si>
  <si>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</si>
  <si>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</si>
  <si>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</si>
  <si>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</si>
  <si>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</si>
  <si>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</si>
  <si>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</si>
  <si>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</si>
  <si>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</si>
  <si>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</si>
  <si>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</si>
  <si>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</si>
  <si>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</si>
  <si>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</si>
  <si>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</si>
  <si>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Local Authority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</si>
  <si>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</si>
  <si>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 xml:space="preserve">       Area   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) </t>
    </r>
  </si>
  <si>
    <r>
      <t xml:space="preserve">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</si>
  <si>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اخرى</t>
  </si>
  <si>
    <t>Other</t>
  </si>
  <si>
    <t xml:space="preserve">جدول 3: رخص الأبنية الصادرة في فلسطين* حسب ملكية واستخدام المبنى، الربع الرابع 2015 </t>
  </si>
  <si>
    <t>Table 3: Building Licenses Issued in Palestine* by Building Ownership and Utilization, Fourth Quarter 2015</t>
  </si>
  <si>
    <t xml:space="preserve">جدول 3 (تابع): رخص الأبنية الصادرة في فلسطين* حسب ملكية واستخدام المبنى، الربع الرابع 2015 </t>
  </si>
  <si>
    <t>Table 3 (cont.): Building Licenses Issued in Palestine* by Building Ownership and Utilization, Fourth Quarter 2015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</si>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</sst>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09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4" fillId="0" borderId="9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left" vertical="top" indent="1"/>
    </xf>
    <xf numFmtId="0" fontId="11" fillId="0" borderId="2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4" fillId="0" borderId="4" xfId="0" applyNumberFormat="1" applyFont="1" applyBorder="1" applyAlignment="1">
      <alignment horizontal="right" vertical="top" indent="2"/>
    </xf>
    <xf numFmtId="164" fontId="15" fillId="0" borderId="9" xfId="0" applyNumberFormat="1" applyFont="1" applyBorder="1" applyAlignment="1">
      <alignment horizontal="center" vertical="top" wrapText="1"/>
    </xf>
    <xf numFmtId="1" fontId="15" fillId="0" borderId="9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indent="2"/>
    </xf>
    <xf numFmtId="1" fontId="11" fillId="0" borderId="2" xfId="0" applyNumberFormat="1" applyFont="1" applyBorder="1" applyAlignment="1">
      <alignment horizontal="left" vertical="top" indent="2"/>
    </xf>
    <xf numFmtId="164" fontId="18" fillId="0" borderId="2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" fontId="18" fillId="0" borderId="1" xfId="1" applyNumberFormat="1" applyFont="1" applyBorder="1" applyAlignment="1">
      <alignment horizontal="right" vertical="top" indent="1"/>
    </xf>
    <xf numFmtId="1" fontId="17" fillId="0" borderId="0" xfId="1" applyNumberFormat="1" applyFont="1" applyBorder="1" applyAlignment="1">
      <alignment horizontal="right" vertical="top" indent="1"/>
    </xf>
    <xf numFmtId="1" fontId="17" fillId="0" borderId="1" xfId="1" applyNumberFormat="1" applyFont="1" applyBorder="1" applyAlignment="1">
      <alignment horizontal="right" vertical="top" indent="1"/>
    </xf>
    <xf numFmtId="164" fontId="17" fillId="0" borderId="0" xfId="1" applyNumberFormat="1" applyFont="1" applyBorder="1" applyAlignment="1">
      <alignment horizontal="right" vertical="top" indent="1"/>
    </xf>
    <xf numFmtId="164" fontId="17" fillId="0" borderId="2" xfId="1" applyNumberFormat="1" applyFont="1" applyBorder="1" applyAlignment="1">
      <alignment horizontal="right" vertical="top" indent="1"/>
    </xf>
    <xf numFmtId="1" fontId="17" fillId="0" borderId="8" xfId="1" applyNumberFormat="1" applyFont="1" applyBorder="1" applyAlignment="1">
      <alignment horizontal="right" vertical="top" indent="1"/>
    </xf>
    <xf numFmtId="3" fontId="18" fillId="0" borderId="1" xfId="1" applyNumberFormat="1" applyFont="1" applyBorder="1" applyAlignment="1">
      <alignment horizontal="right" vertical="top" indent="1"/>
    </xf>
    <xf numFmtId="3" fontId="18" fillId="0" borderId="0" xfId="1" applyNumberFormat="1" applyFont="1" applyBorder="1" applyAlignment="1">
      <alignment horizontal="right" vertical="top" indent="1"/>
    </xf>
    <xf numFmtId="0" fontId="12" fillId="0" borderId="2" xfId="0" applyFont="1" applyBorder="1" applyAlignment="1">
      <alignment horizontal="left" vertical="top" indent="1"/>
    </xf>
    <xf numFmtId="3" fontId="17" fillId="0" borderId="0" xfId="1" applyNumberFormat="1" applyFont="1" applyBorder="1" applyAlignment="1">
      <alignment horizontal="right" vertical="top" indent="1"/>
    </xf>
    <xf numFmtId="0" fontId="12" fillId="0" borderId="3" xfId="0" applyFont="1" applyBorder="1" applyAlignment="1">
      <alignment horizontal="left" vertical="top" indent="1"/>
    </xf>
    <xf numFmtId="164" fontId="17" fillId="0" borderId="3" xfId="1" applyNumberFormat="1" applyFont="1" applyBorder="1" applyAlignment="1">
      <alignment horizontal="right" vertical="top" indent="1"/>
    </xf>
    <xf numFmtId="164" fontId="17" fillId="0" borderId="8" xfId="1" applyNumberFormat="1" applyFont="1" applyBorder="1" applyAlignment="1">
      <alignment horizontal="right" vertical="top" indent="1"/>
    </xf>
    <xf numFmtId="3" fontId="17" fillId="0" borderId="8" xfId="1" applyNumberFormat="1" applyFont="1" applyBorder="1" applyAlignment="1">
      <alignment horizontal="right" vertical="top" indent="1"/>
    </xf>
    <xf numFmtId="1" fontId="4" fillId="0" borderId="1" xfId="0" applyNumberFormat="1" applyFont="1" applyBorder="1" applyAlignment="1">
      <alignment horizontal="right" vertical="top" indent="2"/>
    </xf>
    <xf numFmtId="0" fontId="8" fillId="0" borderId="1" xfId="0" applyFont="1" applyBorder="1" applyAlignment="1">
      <alignment horizontal="righ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8" fillId="0" borderId="1" xfId="0" applyFont="1" applyBorder="1" applyAlignment="1">
      <alignment horizontal="right" vertical="top" indent="1"/>
    </xf>
    <xf numFmtId="0" fontId="4" fillId="0" borderId="1" xfId="0" applyFont="1" applyBorder="1" applyAlignment="1">
      <alignment horizontal="right" vertical="top" indent="2"/>
    </xf>
    <xf numFmtId="2" fontId="17" fillId="0" borderId="5" xfId="1" applyNumberFormat="1" applyFont="1" applyBorder="1" applyAlignment="1">
      <alignment horizontal="right" vertical="top"/>
    </xf>
    <xf numFmtId="1" fontId="17" fillId="0" borderId="7" xfId="1" applyNumberFormat="1" applyFont="1" applyBorder="1" applyAlignment="1">
      <alignment horizontal="right" vertical="top"/>
    </xf>
    <xf numFmtId="2" fontId="17" fillId="0" borderId="7" xfId="1" applyNumberFormat="1" applyFont="1" applyBorder="1" applyAlignment="1">
      <alignment horizontal="right" vertical="top"/>
    </xf>
    <xf numFmtId="2" fontId="17" fillId="0" borderId="6" xfId="1" applyNumberFormat="1" applyFont="1" applyBorder="1" applyAlignment="1">
      <alignment horizontal="right" vertical="top"/>
    </xf>
    <xf numFmtId="164" fontId="18" fillId="0" borderId="2" xfId="1" applyNumberFormat="1" applyFont="1" applyBorder="1" applyAlignment="1">
      <alignment horizontal="right" vertical="top" wrapText="1" indent="1"/>
    </xf>
    <xf numFmtId="1" fontId="18" fillId="0" borderId="0" xfId="1" applyNumberFormat="1" applyFont="1" applyBorder="1" applyAlignment="1">
      <alignment horizontal="right" vertical="top" wrapText="1" indent="1"/>
    </xf>
    <xf numFmtId="164" fontId="18" fillId="0" borderId="0" xfId="1" applyNumberFormat="1" applyFont="1" applyBorder="1" applyAlignment="1">
      <alignment horizontal="right" vertical="top" wrapText="1" indent="1"/>
    </xf>
    <xf numFmtId="164" fontId="17" fillId="0" borderId="2" xfId="1" applyNumberFormat="1" applyFont="1" applyBorder="1" applyAlignment="1">
      <alignment horizontal="right" vertical="top" wrapText="1" indent="1"/>
    </xf>
    <xf numFmtId="1" fontId="17" fillId="0" borderId="0" xfId="1" applyNumberFormat="1" applyFont="1" applyBorder="1" applyAlignment="1">
      <alignment horizontal="right" vertical="top" wrapText="1" indent="1"/>
    </xf>
    <xf numFmtId="164" fontId="17" fillId="0" borderId="0" xfId="1" applyNumberFormat="1" applyFont="1" applyBorder="1" applyAlignment="1">
      <alignment horizontal="right" vertical="top" wrapText="1" indent="1"/>
    </xf>
    <xf numFmtId="1" fontId="4" fillId="0" borderId="9" xfId="0" applyNumberFormat="1" applyFont="1" applyBorder="1" applyAlignment="1">
      <alignment horizontal="center" vertical="top" wrapText="1"/>
    </xf>
    <xf numFmtId="1" fontId="15" fillId="0" borderId="9" xfId="0" applyNumberFormat="1" applyFont="1" applyBorder="1" applyAlignment="1">
      <alignment horizontal="center" vertical="top" wrapText="1"/>
    </xf>
    <xf numFmtId="3" fontId="17" fillId="0" borderId="1" xfId="1" applyNumberFormat="1" applyFont="1" applyBorder="1" applyAlignment="1">
      <alignment horizontal="right" vertical="top" indent="1"/>
    </xf>
    <xf numFmtId="3" fontId="17" fillId="0" borderId="4" xfId="1" applyNumberFormat="1" applyFont="1" applyBorder="1" applyAlignment="1">
      <alignment horizontal="right" vertical="top" indent="1"/>
    </xf>
    <xf numFmtId="1" fontId="8" fillId="0" borderId="9" xfId="0" applyNumberFormat="1" applyFont="1" applyBorder="1" applyAlignment="1">
      <alignment horizontal="center" vertical="top" wrapText="1"/>
    </xf>
    <xf numFmtId="1" fontId="8" fillId="0" borderId="10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/>
    </xf>
    <xf numFmtId="164" fontId="12" fillId="0" borderId="4" xfId="0" applyNumberFormat="1" applyFont="1" applyBorder="1" applyAlignment="1">
      <alignment horizontal="center" vertical="top"/>
    </xf>
    <xf numFmtId="164" fontId="12" fillId="0" borderId="10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1" fontId="12" fillId="0" borderId="11" xfId="0" applyNumberFormat="1" applyFont="1" applyBorder="1" applyAlignment="1">
      <alignment horizontal="center" vertical="top" wrapText="1"/>
    </xf>
    <xf numFmtId="1" fontId="11" fillId="0" borderId="10" xfId="0" applyNumberFormat="1" applyFont="1" applyBorder="1" applyAlignment="1">
      <alignment horizontal="center" vertical="top" wrapText="1"/>
    </xf>
    <xf numFmtId="1" fontId="11" fillId="0" borderId="11" xfId="0" applyNumberFormat="1" applyFont="1" applyBorder="1" applyAlignment="1">
      <alignment horizontal="center" vertical="top" wrapText="1"/>
    </xf>
    <xf numFmtId="1" fontId="4" fillId="0" borderId="9" xfId="0" applyNumberFormat="1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wrapText="1"/>
    </xf>
    <xf numFmtId="1" fontId="15" fillId="0" borderId="9" xfId="0" applyNumberFormat="1" applyFont="1" applyBorder="1" applyAlignment="1">
      <alignment horizontal="center" vertical="top" wrapText="1"/>
    </xf>
    <xf numFmtId="1" fontId="15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164" fontId="8" fillId="0" borderId="5" xfId="0" applyNumberFormat="1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6" xfId="0" applyNumberFormat="1" applyFont="1" applyBorder="1" applyAlignment="1">
      <alignment horizontal="center" vertical="top"/>
    </xf>
    <xf numFmtId="1" fontId="8" fillId="0" borderId="5" xfId="0" applyNumberFormat="1" applyFont="1" applyBorder="1" applyAlignment="1">
      <alignment horizontal="center" vertical="top"/>
    </xf>
    <xf numFmtId="1" fontId="8" fillId="0" borderId="7" xfId="0" applyNumberFormat="1" applyFont="1" applyBorder="1" applyAlignment="1">
      <alignment horizontal="center" vertical="top"/>
    </xf>
    <xf numFmtId="1" fontId="8" fillId="0" borderId="6" xfId="0" applyNumberFormat="1" applyFont="1" applyBorder="1" applyAlignment="1">
      <alignment horizontal="center" vertical="top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center" vertical="top"/>
    </xf>
    <xf numFmtId="164" fontId="11" fillId="0" borderId="8" xfId="0" applyNumberFormat="1" applyFont="1" applyBorder="1" applyAlignment="1">
      <alignment horizontal="center" vertical="top"/>
    </xf>
    <xf numFmtId="164" fontId="11" fillId="0" borderId="4" xfId="0" applyNumberFormat="1" applyFont="1" applyBorder="1" applyAlignment="1">
      <alignment horizontal="center" vertical="top"/>
    </xf>
    <xf numFmtId="1" fontId="11" fillId="0" borderId="3" xfId="0" applyNumberFormat="1" applyFont="1" applyBorder="1" applyAlignment="1">
      <alignment horizontal="center" vertical="top"/>
    </xf>
    <xf numFmtId="1" fontId="11" fillId="0" borderId="8" xfId="0" applyNumberFormat="1" applyFont="1" applyBorder="1" applyAlignment="1">
      <alignment horizontal="center" vertical="top"/>
    </xf>
    <xf numFmtId="1" fontId="11" fillId="0" borderId="4" xfId="0" applyNumberFormat="1" applyFont="1" applyBorder="1" applyAlignment="1">
      <alignment horizontal="center" vertical="top"/>
    </xf>
    <xf numFmtId="164" fontId="4" fillId="0" borderId="5" xfId="0" applyNumberFormat="1" applyFont="1" applyBorder="1" applyAlignment="1">
      <alignment horizontal="center" vertical="top"/>
    </xf>
    <xf numFmtId="164" fontId="4" fillId="0" borderId="6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164" fontId="8" fillId="0" borderId="9" xfId="0" applyNumberFormat="1" applyFont="1" applyBorder="1" applyAlignment="1">
      <alignment horizontal="center" vertical="top" wrapText="1"/>
    </xf>
    <xf numFmtId="164" fontId="8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 indent="1" readingOrder="2"/>
    </xf>
    <xf numFmtId="164" fontId="12" fillId="0" borderId="11" xfId="0" applyNumberFormat="1" applyFont="1" applyBorder="1" applyAlignment="1">
      <alignment horizontal="center" vertical="top"/>
    </xf>
    <xf numFmtId="0" fontId="12" fillId="0" borderId="7" xfId="0" applyFont="1" applyBorder="1" applyAlignment="1">
      <alignment horizontal="left" vertical="top" wrapText="1" indent="1"/>
    </xf>
    <xf numFmtId="0" fontId="12" fillId="0" borderId="0" xfId="0" applyFont="1" applyBorder="1" applyAlignment="1">
      <alignment horizontal="left" vertical="top" inden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view="pageBreakPreview" topLeftCell="A40" zoomScaleNormal="100" zoomScaleSheetLayoutView="100" workbookViewId="0">
      <selection activeCell="L54" sqref="L54"/>
    </sheetView>
  </sheetViews>
  <sheetFormatPr defaultRowHeight="12.75"/>
  <cols>
    <col min="1" max="1" width="21.42578125" style="5" customWidth="1"/>
    <col min="2" max="2" width="10.42578125" style="6" customWidth="1"/>
    <col min="3" max="3" width="6.28515625" style="7" customWidth="1"/>
    <col min="4" max="4" width="9.7109375" style="6" customWidth="1"/>
    <col min="5" max="5" width="8.85546875" style="7" customWidth="1"/>
    <col min="6" max="6" width="8.42578125" style="6" customWidth="1"/>
    <col min="7" max="7" width="8.5703125" style="6" customWidth="1"/>
    <col min="8" max="8" width="8.140625" style="6" customWidth="1"/>
    <col min="9" max="9" width="9.5703125" style="7" customWidth="1"/>
    <col min="10" max="10" width="9" style="7" customWidth="1"/>
    <col min="11" max="12" width="9.140625" style="7" customWidth="1"/>
    <col min="13" max="13" width="8.85546875" style="7" customWidth="1"/>
    <col min="14" max="14" width="8.28515625" style="7" customWidth="1"/>
    <col min="15" max="15" width="13.42578125" style="5" customWidth="1"/>
    <col min="16" max="16384" width="9.140625" style="5"/>
  </cols>
  <sheetData>
    <row r="1" spans="1:15" ht="18.75" customHeight="1">
      <c r="A1" s="71" t="s">
        <v>51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ht="18.75" customHeight="1">
      <c r="A2" s="72" t="s">
        <v>52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5" ht="5.0999999999999996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5" ht="17.25" customHeight="1">
      <c r="A4" s="74" t="s">
        <v>4</v>
      </c>
      <c r="B4" s="77" t="s">
        <v>0</v>
      </c>
      <c r="C4" s="78"/>
      <c r="D4" s="78"/>
      <c r="E4" s="79"/>
      <c r="F4" s="80" t="s">
        <v>46</v>
      </c>
      <c r="G4" s="81"/>
      <c r="H4" s="82"/>
      <c r="I4" s="83" t="s">
        <v>1</v>
      </c>
      <c r="J4" s="84"/>
      <c r="K4" s="84"/>
      <c r="L4" s="84"/>
      <c r="M4" s="84"/>
      <c r="N4" s="85"/>
      <c r="O4" s="86" t="s">
        <v>5</v>
      </c>
    </row>
    <row r="5" spans="1:15" ht="17.25" customHeight="1">
      <c r="A5" s="75"/>
      <c r="B5" s="89" t="s">
        <v>15</v>
      </c>
      <c r="C5" s="90"/>
      <c r="D5" s="90"/>
      <c r="E5" s="91"/>
      <c r="F5" s="92" t="s">
        <v>42</v>
      </c>
      <c r="G5" s="93"/>
      <c r="H5" s="94"/>
      <c r="I5" s="95" t="s">
        <v>18</v>
      </c>
      <c r="J5" s="96"/>
      <c r="K5" s="96"/>
      <c r="L5" s="96"/>
      <c r="M5" s="96"/>
      <c r="N5" s="97"/>
      <c r="O5" s="87"/>
    </row>
    <row r="6" spans="1:15" ht="17.25" customHeight="1">
      <c r="A6" s="75"/>
      <c r="B6" s="104" t="s">
        <v>23</v>
      </c>
      <c r="C6" s="104"/>
      <c r="D6" s="104" t="s">
        <v>14</v>
      </c>
      <c r="E6" s="104"/>
      <c r="F6" s="100" t="s">
        <v>24</v>
      </c>
      <c r="G6" s="100" t="s">
        <v>25</v>
      </c>
      <c r="H6" s="102" t="s">
        <v>2</v>
      </c>
      <c r="I6" s="67" t="s">
        <v>26</v>
      </c>
      <c r="J6" s="67" t="s">
        <v>27</v>
      </c>
      <c r="K6" s="69" t="s">
        <v>28</v>
      </c>
      <c r="L6" s="67" t="s">
        <v>29</v>
      </c>
      <c r="M6" s="67" t="s">
        <v>30</v>
      </c>
      <c r="N6" s="55" t="s">
        <v>2</v>
      </c>
      <c r="O6" s="87"/>
    </row>
    <row r="7" spans="1:15" ht="19.5" customHeight="1">
      <c r="A7" s="75"/>
      <c r="B7" s="106" t="s">
        <v>19</v>
      </c>
      <c r="C7" s="106"/>
      <c r="D7" s="106" t="s">
        <v>22</v>
      </c>
      <c r="E7" s="106"/>
      <c r="F7" s="101"/>
      <c r="G7" s="101"/>
      <c r="H7" s="103"/>
      <c r="I7" s="68"/>
      <c r="J7" s="68"/>
      <c r="K7" s="70"/>
      <c r="L7" s="70"/>
      <c r="M7" s="68"/>
      <c r="N7" s="56"/>
      <c r="O7" s="87"/>
    </row>
    <row r="8" spans="1:15" ht="17.25" customHeight="1">
      <c r="A8" s="75"/>
      <c r="B8" s="15" t="s">
        <v>41</v>
      </c>
      <c r="C8" s="8" t="s">
        <v>6</v>
      </c>
      <c r="D8" s="15" t="s">
        <v>41</v>
      </c>
      <c r="E8" s="16" t="s">
        <v>6</v>
      </c>
      <c r="F8" s="59" t="s">
        <v>31</v>
      </c>
      <c r="G8" s="59" t="s">
        <v>32</v>
      </c>
      <c r="H8" s="61" t="s">
        <v>3</v>
      </c>
      <c r="I8" s="63" t="s">
        <v>33</v>
      </c>
      <c r="J8" s="63" t="s">
        <v>34</v>
      </c>
      <c r="K8" s="63" t="s">
        <v>37</v>
      </c>
      <c r="L8" s="63" t="s">
        <v>35</v>
      </c>
      <c r="M8" s="63" t="s">
        <v>36</v>
      </c>
      <c r="N8" s="65" t="s">
        <v>3</v>
      </c>
      <c r="O8" s="87"/>
    </row>
    <row r="9" spans="1:15" ht="17.25" customHeight="1">
      <c r="A9" s="75"/>
      <c r="B9" s="59" t="s">
        <v>47</v>
      </c>
      <c r="C9" s="63" t="s">
        <v>17</v>
      </c>
      <c r="D9" s="59" t="s">
        <v>48</v>
      </c>
      <c r="E9" s="63" t="s">
        <v>17</v>
      </c>
      <c r="F9" s="59"/>
      <c r="G9" s="59"/>
      <c r="H9" s="61"/>
      <c r="I9" s="63"/>
      <c r="J9" s="63"/>
      <c r="K9" s="63"/>
      <c r="L9" s="63"/>
      <c r="M9" s="63"/>
      <c r="N9" s="65"/>
      <c r="O9" s="87"/>
    </row>
    <row r="10" spans="1:15" ht="17.25" customHeight="1">
      <c r="A10" s="76"/>
      <c r="B10" s="59"/>
      <c r="C10" s="63"/>
      <c r="D10" s="59"/>
      <c r="E10" s="63"/>
      <c r="F10" s="59"/>
      <c r="G10" s="59"/>
      <c r="H10" s="61"/>
      <c r="I10" s="63"/>
      <c r="J10" s="63"/>
      <c r="K10" s="63"/>
      <c r="L10" s="63"/>
      <c r="M10" s="63"/>
      <c r="N10" s="65"/>
      <c r="O10" s="88"/>
    </row>
    <row r="11" spans="1:15" s="1" customFormat="1" ht="17.25" customHeight="1">
      <c r="A11" s="10" t="s">
        <v>3</v>
      </c>
      <c r="B11" s="41"/>
      <c r="C11" s="42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/>
      <c r="O11" s="9" t="s">
        <v>2</v>
      </c>
    </row>
    <row r="12" spans="1:15" s="2" customFormat="1" ht="17.25" customHeight="1">
      <c r="A12" s="17" t="s">
        <v>20</v>
      </c>
      <c r="B12" s="19">
        <f>SUM(B16,B20,B24,B40,B44)</f>
        <v>131.46799999999999</v>
      </c>
      <c r="C12" s="20">
        <f>SUM(C16,C20,C24,C40,C44)</f>
        <v>880.99999999999977</v>
      </c>
      <c r="D12" s="21">
        <f>SUM(D16,D20,D24,D40,D44)</f>
        <v>714.12800000000004</v>
      </c>
      <c r="E12" s="29">
        <f>SUM(E16,E20,E24,E40,E44)</f>
        <v>4251.0000000000055</v>
      </c>
      <c r="F12" s="21">
        <f>SUM(F16,F20,F24,F40,F44)</f>
        <v>136.75600000000009</v>
      </c>
      <c r="G12" s="21">
        <f>SUM(G16,G20,G24,G40,G44)</f>
        <v>766.37899999999945</v>
      </c>
      <c r="H12" s="21">
        <f>SUM(H16,H20,H24,H40,H44)</f>
        <v>903.18500000000097</v>
      </c>
      <c r="I12" s="20">
        <f>SUM(I16,I20,I24,I40,I44)</f>
        <v>37</v>
      </c>
      <c r="J12" s="20">
        <f>SUM(J16,J20,J24,J40,J44)</f>
        <v>383</v>
      </c>
      <c r="K12" s="20">
        <f>SUM(K16,K20,K24,K40,K44)</f>
        <v>12</v>
      </c>
      <c r="L12" s="20">
        <f>SUM(L16,L20,L24,L40,L44)</f>
        <v>340</v>
      </c>
      <c r="M12" s="29">
        <f>SUM(M16,M20,M24,M40,M44)</f>
        <v>1650</v>
      </c>
      <c r="N12" s="28">
        <f>SUM(N16,N20,N24,N40,N44)</f>
        <v>2422</v>
      </c>
      <c r="O12" s="37" t="s">
        <v>7</v>
      </c>
    </row>
    <row r="13" spans="1:15" s="2" customFormat="1" ht="17.25" customHeight="1">
      <c r="A13" s="17" t="s">
        <v>21</v>
      </c>
      <c r="B13" s="19">
        <f>SUM(B17,B21,B25,B41,B45)</f>
        <v>3.0409999999999999</v>
      </c>
      <c r="C13" s="20">
        <f>SUM(C17,C21,C25,C41,C45)</f>
        <v>23</v>
      </c>
      <c r="D13" s="21">
        <f>SUM(D17,D21,D25,D41,D45)</f>
        <v>25.594999999999999</v>
      </c>
      <c r="E13" s="20">
        <f>SUM(E17,E21,E25,E41,E45)</f>
        <v>99.000000000000028</v>
      </c>
      <c r="F13" s="21">
        <f>SUM(F17,F21,F25,F41,F45)</f>
        <v>19.567000000000004</v>
      </c>
      <c r="G13" s="21">
        <f>SUM(G17,G21,G25,G41,G45)</f>
        <v>227.22699999999995</v>
      </c>
      <c r="H13" s="21">
        <f>SUM(H17,H21,H25,H41,H45)</f>
        <v>246.81900000000005</v>
      </c>
      <c r="I13" s="20">
        <f>SUM(I17,I21,I25,I41,I45)</f>
        <v>7</v>
      </c>
      <c r="J13" s="20">
        <f>SUM(J17,J21,J25,J41,J45)</f>
        <v>25</v>
      </c>
      <c r="K13" s="20">
        <f>SUM(K17,K21,K25,K41,K45)</f>
        <v>1</v>
      </c>
      <c r="L13" s="20">
        <f>SUM(L17,L21,L25,L41,L45)</f>
        <v>39</v>
      </c>
      <c r="M13" s="20">
        <f>SUM(M17,M21,M25,M41,M45)</f>
        <v>180</v>
      </c>
      <c r="N13" s="22">
        <f>SUM(N17,N21,N25,N41,N45)</f>
        <v>252</v>
      </c>
      <c r="O13" s="37" t="s">
        <v>8</v>
      </c>
    </row>
    <row r="14" spans="1:15" s="3" customFormat="1" ht="17.25" customHeight="1">
      <c r="A14" s="18" t="s">
        <v>9</v>
      </c>
      <c r="B14" s="45">
        <f>SUM(B18,B22,B26,B42,B46)</f>
        <v>0</v>
      </c>
      <c r="C14" s="46">
        <f>SUM(C18,C22,C26,C42,C46)</f>
        <v>0</v>
      </c>
      <c r="D14" s="47">
        <f>SUM(D18,D22,D26,D42,D46)</f>
        <v>0</v>
      </c>
      <c r="E14" s="46">
        <f>SUM(E18,E22,E26,E42,E46)</f>
        <v>0</v>
      </c>
      <c r="F14" s="21">
        <f>SUM(F18,F22,F26,F42,F46)</f>
        <v>0.26900000000000002</v>
      </c>
      <c r="G14" s="21">
        <f>SUM(G18,G22,G26,G42,G46)</f>
        <v>6.6209999999999996</v>
      </c>
      <c r="H14" s="21">
        <f>SUM(H18,H22,H26,H42,H46)</f>
        <v>6.89</v>
      </c>
      <c r="I14" s="20">
        <f>SUM(I18,I22,I26,I42,I46)</f>
        <v>1</v>
      </c>
      <c r="J14" s="20">
        <f>SUM(J18,J22,J26,J42,J46)</f>
        <v>4</v>
      </c>
      <c r="K14" s="20">
        <f>SUM(K18,K22,K26,K42,K46)</f>
        <v>0</v>
      </c>
      <c r="L14" s="20">
        <f>SUM(L18,L22,L26,L42,L46)</f>
        <v>8</v>
      </c>
      <c r="M14" s="20">
        <f>SUM(M18,M22,M26,M42,M46)</f>
        <v>72</v>
      </c>
      <c r="N14" s="22">
        <f>SUM(N18,N22,N26,N42,N46)</f>
        <v>85</v>
      </c>
      <c r="O14" s="38" t="s">
        <v>16</v>
      </c>
    </row>
    <row r="15" spans="1:15" s="1" customFormat="1" ht="17.25" customHeight="1">
      <c r="A15" s="11" t="s">
        <v>10</v>
      </c>
      <c r="B15" s="26"/>
      <c r="C15" s="23"/>
      <c r="D15" s="25"/>
      <c r="E15" s="31"/>
      <c r="F15" s="25"/>
      <c r="G15" s="25"/>
      <c r="H15" s="21"/>
      <c r="I15" s="23"/>
      <c r="J15" s="23"/>
      <c r="K15" s="23"/>
      <c r="L15" s="23"/>
      <c r="M15" s="31"/>
      <c r="N15" s="28"/>
      <c r="O15" s="39" t="s">
        <v>11</v>
      </c>
    </row>
    <row r="16" spans="1:15" s="1" customFormat="1" ht="17.25" customHeight="1">
      <c r="A16" s="12" t="s">
        <v>20</v>
      </c>
      <c r="B16" s="26">
        <v>128.16799999999998</v>
      </c>
      <c r="C16" s="23">
        <v>877.99999999999977</v>
      </c>
      <c r="D16" s="25">
        <v>713.52800000000002</v>
      </c>
      <c r="E16" s="31">
        <v>4250.0000000000055</v>
      </c>
      <c r="F16" s="25">
        <v>133.4250000000001</v>
      </c>
      <c r="G16" s="25">
        <v>765.77899999999943</v>
      </c>
      <c r="H16" s="25">
        <v>899.20400000000097</v>
      </c>
      <c r="I16" s="23">
        <v>37</v>
      </c>
      <c r="J16" s="23">
        <v>382</v>
      </c>
      <c r="K16" s="23">
        <v>12</v>
      </c>
      <c r="L16" s="23">
        <v>340</v>
      </c>
      <c r="M16" s="31">
        <v>1649</v>
      </c>
      <c r="N16" s="53">
        <v>2420</v>
      </c>
      <c r="O16" s="40" t="s">
        <v>7</v>
      </c>
    </row>
    <row r="17" spans="1:15" s="1" customFormat="1" ht="17.25" customHeight="1">
      <c r="A17" s="12" t="s">
        <v>21</v>
      </c>
      <c r="B17" s="26">
        <v>2.6909999999999998</v>
      </c>
      <c r="C17" s="23">
        <v>21</v>
      </c>
      <c r="D17" s="25">
        <v>16.455000000000002</v>
      </c>
      <c r="E17" s="23">
        <v>73.000000000000028</v>
      </c>
      <c r="F17" s="25">
        <v>14.671000000000005</v>
      </c>
      <c r="G17" s="25">
        <v>205.39499999999995</v>
      </c>
      <c r="H17" s="25">
        <v>220.06600000000006</v>
      </c>
      <c r="I17" s="23">
        <v>7</v>
      </c>
      <c r="J17" s="23">
        <v>23</v>
      </c>
      <c r="K17" s="23">
        <v>0</v>
      </c>
      <c r="L17" s="23">
        <v>39</v>
      </c>
      <c r="M17" s="23">
        <v>160</v>
      </c>
      <c r="N17" s="24">
        <v>229</v>
      </c>
      <c r="O17" s="40" t="s">
        <v>8</v>
      </c>
    </row>
    <row r="18" spans="1:15" s="4" customFormat="1" ht="17.25" customHeight="1">
      <c r="A18" s="13" t="s">
        <v>9</v>
      </c>
      <c r="B18" s="48">
        <v>0</v>
      </c>
      <c r="C18" s="49">
        <v>0</v>
      </c>
      <c r="D18" s="50">
        <v>0</v>
      </c>
      <c r="E18" s="49">
        <v>0</v>
      </c>
      <c r="F18" s="25">
        <v>0.26900000000000002</v>
      </c>
      <c r="G18" s="25">
        <v>6.5419999999999998</v>
      </c>
      <c r="H18" s="25">
        <v>6.8109999999999999</v>
      </c>
      <c r="I18" s="23">
        <v>1</v>
      </c>
      <c r="J18" s="23">
        <v>4</v>
      </c>
      <c r="K18" s="23">
        <v>0</v>
      </c>
      <c r="L18" s="23">
        <v>6</v>
      </c>
      <c r="M18" s="23">
        <v>72</v>
      </c>
      <c r="N18" s="24">
        <v>83</v>
      </c>
      <c r="O18" s="36" t="s">
        <v>16</v>
      </c>
    </row>
    <row r="19" spans="1:15" s="4" customFormat="1" ht="17.25" customHeight="1">
      <c r="A19" s="11" t="s">
        <v>12</v>
      </c>
      <c r="B19" s="48"/>
      <c r="C19" s="49"/>
      <c r="D19" s="50"/>
      <c r="E19" s="49"/>
      <c r="F19" s="25"/>
      <c r="G19" s="25"/>
      <c r="H19" s="25"/>
      <c r="I19" s="23"/>
      <c r="J19" s="23"/>
      <c r="K19" s="23"/>
      <c r="L19" s="23"/>
      <c r="M19" s="23"/>
      <c r="N19" s="24"/>
      <c r="O19" s="39" t="s">
        <v>13</v>
      </c>
    </row>
    <row r="20" spans="1:15" s="4" customFormat="1" ht="17.25" customHeight="1">
      <c r="A20" s="12" t="s">
        <v>20</v>
      </c>
      <c r="B20" s="26">
        <v>0</v>
      </c>
      <c r="C20" s="23">
        <v>0</v>
      </c>
      <c r="D20" s="25">
        <v>0</v>
      </c>
      <c r="E20" s="31">
        <v>0</v>
      </c>
      <c r="F20" s="25">
        <v>0</v>
      </c>
      <c r="G20" s="25">
        <v>0</v>
      </c>
      <c r="H20" s="25">
        <v>0</v>
      </c>
      <c r="I20" s="23">
        <v>0</v>
      </c>
      <c r="J20" s="23">
        <v>0</v>
      </c>
      <c r="K20" s="23">
        <v>0</v>
      </c>
      <c r="L20" s="23">
        <v>0</v>
      </c>
      <c r="M20" s="31">
        <v>0</v>
      </c>
      <c r="N20" s="53">
        <v>0</v>
      </c>
      <c r="O20" s="40" t="s">
        <v>7</v>
      </c>
    </row>
    <row r="21" spans="1:15" s="4" customFormat="1" ht="17.25" customHeight="1">
      <c r="A21" s="12" t="s">
        <v>21</v>
      </c>
      <c r="B21" s="26">
        <v>0.35</v>
      </c>
      <c r="C21" s="23">
        <v>2</v>
      </c>
      <c r="D21" s="25">
        <v>9.1399999999999988</v>
      </c>
      <c r="E21" s="23">
        <v>26</v>
      </c>
      <c r="F21" s="25">
        <v>1.6080000000000001</v>
      </c>
      <c r="G21" s="25">
        <v>17.399999999999999</v>
      </c>
      <c r="H21" s="25">
        <v>19.032999999999998</v>
      </c>
      <c r="I21" s="23">
        <v>0</v>
      </c>
      <c r="J21" s="23">
        <v>1</v>
      </c>
      <c r="K21" s="23">
        <v>0</v>
      </c>
      <c r="L21" s="23">
        <v>0</v>
      </c>
      <c r="M21" s="23">
        <v>14</v>
      </c>
      <c r="N21" s="24">
        <v>15</v>
      </c>
      <c r="O21" s="40" t="s">
        <v>8</v>
      </c>
    </row>
    <row r="22" spans="1:15" s="4" customFormat="1" ht="17.25" customHeight="1">
      <c r="A22" s="13" t="s">
        <v>9</v>
      </c>
      <c r="B22" s="48">
        <v>0</v>
      </c>
      <c r="C22" s="49">
        <v>0</v>
      </c>
      <c r="D22" s="50">
        <v>0</v>
      </c>
      <c r="E22" s="49">
        <v>0</v>
      </c>
      <c r="F22" s="25">
        <v>0</v>
      </c>
      <c r="G22" s="25">
        <v>7.9000000000000001E-2</v>
      </c>
      <c r="H22" s="25">
        <v>7.9000000000000001E-2</v>
      </c>
      <c r="I22" s="23">
        <v>0</v>
      </c>
      <c r="J22" s="23">
        <v>0</v>
      </c>
      <c r="K22" s="23">
        <v>0</v>
      </c>
      <c r="L22" s="23">
        <v>2</v>
      </c>
      <c r="M22" s="23">
        <v>0</v>
      </c>
      <c r="N22" s="24">
        <v>2</v>
      </c>
      <c r="O22" s="36" t="s">
        <v>16</v>
      </c>
    </row>
    <row r="23" spans="1:15" s="1" customFormat="1" ht="17.25" customHeight="1">
      <c r="A23" s="11" t="s">
        <v>45</v>
      </c>
      <c r="B23" s="26"/>
      <c r="C23" s="23"/>
      <c r="D23" s="25"/>
      <c r="E23" s="31"/>
      <c r="F23" s="25"/>
      <c r="G23" s="25"/>
      <c r="H23" s="25"/>
      <c r="I23" s="23"/>
      <c r="J23" s="23"/>
      <c r="K23" s="23"/>
      <c r="L23" s="23"/>
      <c r="M23" s="31"/>
      <c r="N23" s="53"/>
      <c r="O23" s="39" t="s">
        <v>38</v>
      </c>
    </row>
    <row r="24" spans="1:15" s="1" customFormat="1" ht="17.25" customHeight="1">
      <c r="A24" s="30" t="s">
        <v>20</v>
      </c>
      <c r="B24" s="26">
        <v>0</v>
      </c>
      <c r="C24" s="23">
        <v>0</v>
      </c>
      <c r="D24" s="25">
        <v>0.6</v>
      </c>
      <c r="E24" s="23">
        <v>1</v>
      </c>
      <c r="F24" s="25">
        <v>0</v>
      </c>
      <c r="G24" s="25">
        <v>0.6</v>
      </c>
      <c r="H24" s="25">
        <v>0.65</v>
      </c>
      <c r="I24" s="23">
        <v>0</v>
      </c>
      <c r="J24" s="23">
        <v>0</v>
      </c>
      <c r="K24" s="23">
        <v>0</v>
      </c>
      <c r="L24" s="23">
        <v>0</v>
      </c>
      <c r="M24" s="23">
        <v>1</v>
      </c>
      <c r="N24" s="24">
        <v>1</v>
      </c>
      <c r="O24" s="40" t="s">
        <v>7</v>
      </c>
    </row>
    <row r="25" spans="1:15" s="1" customFormat="1" ht="17.25" customHeight="1">
      <c r="A25" s="30" t="s">
        <v>21</v>
      </c>
      <c r="B25" s="48">
        <v>0</v>
      </c>
      <c r="C25" s="49">
        <v>0</v>
      </c>
      <c r="D25" s="50">
        <v>0</v>
      </c>
      <c r="E25" s="49">
        <v>0</v>
      </c>
      <c r="F25" s="25">
        <v>3.2879999999999998</v>
      </c>
      <c r="G25" s="25">
        <v>0.78600000000000003</v>
      </c>
      <c r="H25" s="25">
        <v>4.0739999999999998</v>
      </c>
      <c r="I25" s="23">
        <v>0</v>
      </c>
      <c r="J25" s="23">
        <v>1</v>
      </c>
      <c r="K25" s="23">
        <v>1</v>
      </c>
      <c r="L25" s="23">
        <v>0</v>
      </c>
      <c r="M25" s="23">
        <v>1</v>
      </c>
      <c r="N25" s="24">
        <v>3</v>
      </c>
      <c r="O25" s="40" t="s">
        <v>8</v>
      </c>
    </row>
    <row r="26" spans="1:15" s="1" customFormat="1" ht="17.25" customHeight="1">
      <c r="A26" s="32" t="s">
        <v>9</v>
      </c>
      <c r="B26" s="33">
        <v>0</v>
      </c>
      <c r="C26" s="27">
        <v>0</v>
      </c>
      <c r="D26" s="34">
        <v>0</v>
      </c>
      <c r="E26" s="35">
        <v>0</v>
      </c>
      <c r="F26" s="34">
        <v>0</v>
      </c>
      <c r="G26" s="34">
        <v>0</v>
      </c>
      <c r="H26" s="34">
        <v>0</v>
      </c>
      <c r="I26" s="27">
        <v>0</v>
      </c>
      <c r="J26" s="27">
        <v>0</v>
      </c>
      <c r="K26" s="27">
        <v>0</v>
      </c>
      <c r="L26" s="27">
        <v>0</v>
      </c>
      <c r="M26" s="35">
        <v>0</v>
      </c>
      <c r="N26" s="54">
        <v>0</v>
      </c>
      <c r="O26" s="14" t="s">
        <v>16</v>
      </c>
    </row>
    <row r="27" spans="1:15" s="1" customFormat="1" ht="27.75" customHeight="1">
      <c r="A27" s="107" t="s">
        <v>56</v>
      </c>
      <c r="B27" s="107"/>
      <c r="C27" s="107"/>
      <c r="D27" s="107"/>
      <c r="E27" s="107"/>
      <c r="F27" s="107"/>
      <c r="G27" s="107"/>
      <c r="H27" s="107"/>
      <c r="I27" s="105" t="s">
        <v>55</v>
      </c>
      <c r="J27" s="105"/>
      <c r="K27" s="105"/>
      <c r="L27" s="105"/>
      <c r="M27" s="105"/>
      <c r="N27" s="105"/>
      <c r="O27" s="105"/>
    </row>
    <row r="28" spans="1:15" s="1" customFormat="1" ht="17.25" customHeight="1">
      <c r="A28" s="108" t="s">
        <v>43</v>
      </c>
      <c r="B28" s="108"/>
      <c r="C28" s="108"/>
      <c r="D28" s="108"/>
      <c r="E28" s="108"/>
      <c r="F28" s="108"/>
      <c r="G28" s="108"/>
      <c r="H28" s="108"/>
      <c r="I28" s="105" t="s">
        <v>44</v>
      </c>
      <c r="J28" s="105"/>
      <c r="K28" s="105"/>
      <c r="L28" s="105"/>
      <c r="M28" s="105"/>
      <c r="N28" s="105"/>
      <c r="O28" s="105"/>
    </row>
    <row r="29" spans="1:15" s="1" customFormat="1" ht="17.25" customHeight="1">
      <c r="A29" s="71" t="s">
        <v>53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</row>
    <row r="30" spans="1:15" s="1" customFormat="1" ht="17.25" customHeight="1">
      <c r="A30" s="72" t="s">
        <v>54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</row>
    <row r="31" spans="1:15" s="1" customFormat="1" ht="5.25" customHeight="1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</row>
    <row r="32" spans="1:15" s="4" customFormat="1" ht="17.25" customHeight="1">
      <c r="A32" s="74" t="s">
        <v>4</v>
      </c>
      <c r="B32" s="77" t="s">
        <v>0</v>
      </c>
      <c r="C32" s="78"/>
      <c r="D32" s="78"/>
      <c r="E32" s="79"/>
      <c r="F32" s="80" t="s">
        <v>46</v>
      </c>
      <c r="G32" s="81"/>
      <c r="H32" s="82"/>
      <c r="I32" s="83" t="s">
        <v>1</v>
      </c>
      <c r="J32" s="84"/>
      <c r="K32" s="84"/>
      <c r="L32" s="84"/>
      <c r="M32" s="84"/>
      <c r="N32" s="85"/>
      <c r="O32" s="86" t="s">
        <v>5</v>
      </c>
    </row>
    <row r="33" spans="1:15" s="4" customFormat="1" ht="17.25" customHeight="1">
      <c r="A33" s="75"/>
      <c r="B33" s="89" t="s">
        <v>15</v>
      </c>
      <c r="C33" s="90"/>
      <c r="D33" s="90"/>
      <c r="E33" s="91"/>
      <c r="F33" s="92" t="s">
        <v>42</v>
      </c>
      <c r="G33" s="93"/>
      <c r="H33" s="94"/>
      <c r="I33" s="95" t="s">
        <v>18</v>
      </c>
      <c r="J33" s="96"/>
      <c r="K33" s="96"/>
      <c r="L33" s="96"/>
      <c r="M33" s="96"/>
      <c r="N33" s="97"/>
      <c r="O33" s="87"/>
    </row>
    <row r="34" spans="1:15" s="4" customFormat="1" ht="17.25" customHeight="1">
      <c r="A34" s="75"/>
      <c r="B34" s="98" t="s">
        <v>23</v>
      </c>
      <c r="C34" s="99"/>
      <c r="D34" s="98" t="s">
        <v>14</v>
      </c>
      <c r="E34" s="99"/>
      <c r="F34" s="100" t="s">
        <v>24</v>
      </c>
      <c r="G34" s="100" t="s">
        <v>25</v>
      </c>
      <c r="H34" s="102" t="s">
        <v>2</v>
      </c>
      <c r="I34" s="67" t="s">
        <v>26</v>
      </c>
      <c r="J34" s="67" t="s">
        <v>27</v>
      </c>
      <c r="K34" s="69" t="s">
        <v>28</v>
      </c>
      <c r="L34" s="67" t="s">
        <v>29</v>
      </c>
      <c r="M34" s="67" t="s">
        <v>30</v>
      </c>
      <c r="N34" s="55" t="s">
        <v>2</v>
      </c>
      <c r="O34" s="87"/>
    </row>
    <row r="35" spans="1:15" s="4" customFormat="1" ht="17.25" customHeight="1">
      <c r="A35" s="75"/>
      <c r="B35" s="57" t="s">
        <v>19</v>
      </c>
      <c r="C35" s="58"/>
      <c r="D35" s="57" t="s">
        <v>22</v>
      </c>
      <c r="E35" s="58"/>
      <c r="F35" s="101"/>
      <c r="G35" s="101"/>
      <c r="H35" s="103"/>
      <c r="I35" s="68"/>
      <c r="J35" s="68"/>
      <c r="K35" s="70"/>
      <c r="L35" s="68"/>
      <c r="M35" s="68"/>
      <c r="N35" s="56"/>
      <c r="O35" s="87"/>
    </row>
    <row r="36" spans="1:15" s="4" customFormat="1" ht="17.25" customHeight="1">
      <c r="A36" s="75"/>
      <c r="B36" s="15" t="s">
        <v>41</v>
      </c>
      <c r="C36" s="51" t="s">
        <v>6</v>
      </c>
      <c r="D36" s="15" t="s">
        <v>41</v>
      </c>
      <c r="E36" s="52" t="s">
        <v>6</v>
      </c>
      <c r="F36" s="59" t="s">
        <v>31</v>
      </c>
      <c r="G36" s="59" t="s">
        <v>32</v>
      </c>
      <c r="H36" s="61" t="s">
        <v>3</v>
      </c>
      <c r="I36" s="63" t="s">
        <v>33</v>
      </c>
      <c r="J36" s="63" t="s">
        <v>34</v>
      </c>
      <c r="K36" s="63" t="s">
        <v>37</v>
      </c>
      <c r="L36" s="63" t="s">
        <v>35</v>
      </c>
      <c r="M36" s="63" t="s">
        <v>36</v>
      </c>
      <c r="N36" s="65" t="s">
        <v>3</v>
      </c>
      <c r="O36" s="87"/>
    </row>
    <row r="37" spans="1:15" ht="17.25" customHeight="1">
      <c r="A37" s="75"/>
      <c r="B37" s="59" t="s">
        <v>47</v>
      </c>
      <c r="C37" s="63" t="s">
        <v>17</v>
      </c>
      <c r="D37" s="59" t="s">
        <v>48</v>
      </c>
      <c r="E37" s="63" t="s">
        <v>17</v>
      </c>
      <c r="F37" s="59"/>
      <c r="G37" s="59"/>
      <c r="H37" s="61"/>
      <c r="I37" s="63"/>
      <c r="J37" s="63"/>
      <c r="K37" s="63"/>
      <c r="L37" s="63"/>
      <c r="M37" s="63"/>
      <c r="N37" s="65"/>
      <c r="O37" s="87"/>
    </row>
    <row r="38" spans="1:15" ht="17.25" customHeight="1">
      <c r="A38" s="76"/>
      <c r="B38" s="60"/>
      <c r="C38" s="64"/>
      <c r="D38" s="60"/>
      <c r="E38" s="64"/>
      <c r="F38" s="60"/>
      <c r="G38" s="60"/>
      <c r="H38" s="62"/>
      <c r="I38" s="64"/>
      <c r="J38" s="64"/>
      <c r="K38" s="64"/>
      <c r="L38" s="64"/>
      <c r="M38" s="64"/>
      <c r="N38" s="66"/>
      <c r="O38" s="88"/>
    </row>
    <row r="39" spans="1:15" ht="20.25">
      <c r="A39" s="11" t="s">
        <v>40</v>
      </c>
      <c r="B39" s="26"/>
      <c r="C39" s="23"/>
      <c r="D39" s="25"/>
      <c r="E39" s="23"/>
      <c r="F39" s="25"/>
      <c r="G39" s="25"/>
      <c r="H39" s="25"/>
      <c r="I39" s="23"/>
      <c r="J39" s="23"/>
      <c r="K39" s="23"/>
      <c r="L39" s="23"/>
      <c r="M39" s="23"/>
      <c r="N39" s="24"/>
      <c r="O39" s="39" t="s">
        <v>39</v>
      </c>
    </row>
    <row r="40" spans="1:15" ht="20.25">
      <c r="A40" s="30" t="s">
        <v>20</v>
      </c>
      <c r="B40" s="26">
        <v>3.3</v>
      </c>
      <c r="C40" s="23">
        <v>3</v>
      </c>
      <c r="D40" s="25">
        <v>0</v>
      </c>
      <c r="E40" s="31">
        <v>0</v>
      </c>
      <c r="F40" s="25">
        <v>3.331</v>
      </c>
      <c r="G40" s="25">
        <v>0</v>
      </c>
      <c r="H40" s="25">
        <v>3.331</v>
      </c>
      <c r="I40" s="23">
        <v>0</v>
      </c>
      <c r="J40" s="23">
        <v>1</v>
      </c>
      <c r="K40" s="23">
        <v>0</v>
      </c>
      <c r="L40" s="23">
        <v>0</v>
      </c>
      <c r="M40" s="31">
        <v>0</v>
      </c>
      <c r="N40" s="53">
        <v>1</v>
      </c>
      <c r="O40" s="40" t="s">
        <v>7</v>
      </c>
    </row>
    <row r="41" spans="1:15" ht="20.25">
      <c r="A41" s="30" t="s">
        <v>21</v>
      </c>
      <c r="B41" s="26">
        <v>0</v>
      </c>
      <c r="C41" s="23">
        <v>0</v>
      </c>
      <c r="D41" s="25">
        <v>0</v>
      </c>
      <c r="E41" s="23">
        <v>0</v>
      </c>
      <c r="F41" s="25">
        <v>0</v>
      </c>
      <c r="G41" s="25">
        <v>0.26200000000000001</v>
      </c>
      <c r="H41" s="25">
        <v>0.26200000000000001</v>
      </c>
      <c r="I41" s="23">
        <v>0</v>
      </c>
      <c r="J41" s="23">
        <v>0</v>
      </c>
      <c r="K41" s="23">
        <v>0</v>
      </c>
      <c r="L41" s="23">
        <v>0</v>
      </c>
      <c r="M41" s="23">
        <v>1</v>
      </c>
      <c r="N41" s="24">
        <v>1</v>
      </c>
      <c r="O41" s="40" t="s">
        <v>8</v>
      </c>
    </row>
    <row r="42" spans="1:15" ht="20.25">
      <c r="A42" s="30" t="s">
        <v>9</v>
      </c>
      <c r="B42" s="48">
        <v>0</v>
      </c>
      <c r="C42" s="49">
        <v>0</v>
      </c>
      <c r="D42" s="50">
        <v>0</v>
      </c>
      <c r="E42" s="49">
        <v>0</v>
      </c>
      <c r="F42" s="25">
        <v>0</v>
      </c>
      <c r="G42" s="25">
        <v>0</v>
      </c>
      <c r="H42" s="25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>
        <v>0</v>
      </c>
      <c r="O42" s="36" t="s">
        <v>16</v>
      </c>
    </row>
    <row r="43" spans="1:15" ht="20.25">
      <c r="A43" s="11" t="s">
        <v>50</v>
      </c>
      <c r="B43" s="26"/>
      <c r="C43" s="23"/>
      <c r="D43" s="25"/>
      <c r="E43" s="31"/>
      <c r="F43" s="25"/>
      <c r="G43" s="25"/>
      <c r="H43" s="25"/>
      <c r="I43" s="23"/>
      <c r="J43" s="23"/>
      <c r="K43" s="23"/>
      <c r="L43" s="23"/>
      <c r="M43" s="31"/>
      <c r="N43" s="53"/>
      <c r="O43" s="39" t="s">
        <v>49</v>
      </c>
    </row>
    <row r="44" spans="1:15" ht="20.25">
      <c r="A44" s="30" t="s">
        <v>20</v>
      </c>
      <c r="B44" s="26">
        <v>0</v>
      </c>
      <c r="C44" s="23">
        <v>0</v>
      </c>
      <c r="D44" s="25">
        <v>0</v>
      </c>
      <c r="E44" s="23">
        <v>0</v>
      </c>
      <c r="F44" s="25">
        <v>0</v>
      </c>
      <c r="G44" s="25">
        <v>0</v>
      </c>
      <c r="H44" s="25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>
        <v>0</v>
      </c>
      <c r="O44" s="40" t="s">
        <v>7</v>
      </c>
    </row>
    <row r="45" spans="1:15" ht="20.25">
      <c r="A45" s="30" t="s">
        <v>21</v>
      </c>
      <c r="B45" s="48">
        <v>0</v>
      </c>
      <c r="C45" s="49">
        <v>0</v>
      </c>
      <c r="D45" s="50">
        <v>0</v>
      </c>
      <c r="E45" s="49">
        <v>0</v>
      </c>
      <c r="F45" s="25">
        <v>0</v>
      </c>
      <c r="G45" s="25">
        <v>3.3839999999999999</v>
      </c>
      <c r="H45" s="25">
        <v>3.3839999999999999</v>
      </c>
      <c r="I45" s="23">
        <v>0</v>
      </c>
      <c r="J45" s="23">
        <v>0</v>
      </c>
      <c r="K45" s="23">
        <v>0</v>
      </c>
      <c r="L45" s="23">
        <v>0</v>
      </c>
      <c r="M45" s="23">
        <v>4</v>
      </c>
      <c r="N45" s="24">
        <v>4</v>
      </c>
      <c r="O45" s="40" t="s">
        <v>8</v>
      </c>
    </row>
    <row r="46" spans="1:15" ht="20.25">
      <c r="A46" s="32" t="s">
        <v>9</v>
      </c>
      <c r="B46" s="33">
        <v>0</v>
      </c>
      <c r="C46" s="27">
        <v>0</v>
      </c>
      <c r="D46" s="34">
        <v>0</v>
      </c>
      <c r="E46" s="35">
        <v>0</v>
      </c>
      <c r="F46" s="34">
        <v>0</v>
      </c>
      <c r="G46" s="34">
        <v>0</v>
      </c>
      <c r="H46" s="34">
        <v>0</v>
      </c>
      <c r="I46" s="27">
        <v>0</v>
      </c>
      <c r="J46" s="27">
        <v>0</v>
      </c>
      <c r="K46" s="27">
        <v>0</v>
      </c>
      <c r="L46" s="27">
        <v>0</v>
      </c>
      <c r="M46" s="35">
        <v>0</v>
      </c>
      <c r="N46" s="54">
        <v>0</v>
      </c>
      <c r="O46" s="14" t="s">
        <v>16</v>
      </c>
    </row>
    <row r="47" spans="1:15" ht="25.5" customHeight="1">
      <c r="A47" s="107" t="s">
        <v>56</v>
      </c>
      <c r="B47" s="107"/>
      <c r="C47" s="107"/>
      <c r="D47" s="107"/>
      <c r="E47" s="107"/>
      <c r="F47" s="107"/>
      <c r="G47" s="107"/>
      <c r="H47" s="107"/>
      <c r="I47" s="105" t="s">
        <v>55</v>
      </c>
      <c r="J47" s="105"/>
      <c r="K47" s="105"/>
      <c r="L47" s="105"/>
      <c r="M47" s="105"/>
      <c r="N47" s="105"/>
      <c r="O47" s="105"/>
    </row>
    <row r="48" spans="1:15" ht="20.25">
      <c r="A48" s="108" t="s">
        <v>43</v>
      </c>
      <c r="B48" s="108"/>
      <c r="C48" s="108"/>
      <c r="D48" s="108"/>
      <c r="E48" s="108"/>
      <c r="F48" s="108"/>
      <c r="G48" s="108"/>
      <c r="H48" s="108"/>
      <c r="I48" s="105" t="s">
        <v>44</v>
      </c>
      <c r="J48" s="105"/>
      <c r="K48" s="105"/>
      <c r="L48" s="105"/>
      <c r="M48" s="105"/>
      <c r="N48" s="105"/>
      <c r="O48" s="105"/>
    </row>
  </sheetData>
  <mergeCells count="82">
    <mergeCell ref="A27:H27"/>
    <mergeCell ref="I27:O27"/>
    <mergeCell ref="A28:H28"/>
    <mergeCell ref="I28:O28"/>
    <mergeCell ref="A1:O1"/>
    <mergeCell ref="A2:O2"/>
    <mergeCell ref="I48:O48"/>
    <mergeCell ref="I47:O47"/>
    <mergeCell ref="I4:N4"/>
    <mergeCell ref="I5:N5"/>
    <mergeCell ref="F4:H4"/>
    <mergeCell ref="F5:H5"/>
    <mergeCell ref="B4:E4"/>
    <mergeCell ref="B5:E5"/>
    <mergeCell ref="B7:C7"/>
    <mergeCell ref="D7:E7"/>
    <mergeCell ref="I6:I7"/>
    <mergeCell ref="H6:H7"/>
    <mergeCell ref="A47:H47"/>
    <mergeCell ref="A48:H48"/>
    <mergeCell ref="A3:O3"/>
    <mergeCell ref="O4:O10"/>
    <mergeCell ref="F8:F10"/>
    <mergeCell ref="G8:G10"/>
    <mergeCell ref="H8:H10"/>
    <mergeCell ref="I8:I10"/>
    <mergeCell ref="J8:J10"/>
    <mergeCell ref="N6:N7"/>
    <mergeCell ref="M6:M7"/>
    <mergeCell ref="L6:L7"/>
    <mergeCell ref="K6:K7"/>
    <mergeCell ref="J6:J7"/>
    <mergeCell ref="A4:A10"/>
    <mergeCell ref="K8:K10"/>
    <mergeCell ref="L8:L10"/>
    <mergeCell ref="M8:M10"/>
    <mergeCell ref="N8:N10"/>
    <mergeCell ref="B6:C6"/>
    <mergeCell ref="D6:E6"/>
    <mergeCell ref="B9:B10"/>
    <mergeCell ref="C9:C10"/>
    <mergeCell ref="D9:D10"/>
    <mergeCell ref="E9:E10"/>
    <mergeCell ref="G6:G7"/>
    <mergeCell ref="F6:F7"/>
    <mergeCell ref="A29:O29"/>
    <mergeCell ref="A30:O30"/>
    <mergeCell ref="A31:O31"/>
    <mergeCell ref="A32:A38"/>
    <mergeCell ref="B32:E32"/>
    <mergeCell ref="F32:H32"/>
    <mergeCell ref="I32:N32"/>
    <mergeCell ref="O32:O38"/>
    <mergeCell ref="B33:E33"/>
    <mergeCell ref="F33:H33"/>
    <mergeCell ref="I33:N33"/>
    <mergeCell ref="B34:C34"/>
    <mergeCell ref="D34:E34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B35:C35"/>
    <mergeCell ref="D35:E35"/>
    <mergeCell ref="F36:F38"/>
    <mergeCell ref="G36:G38"/>
    <mergeCell ref="H36:H38"/>
    <mergeCell ref="I36:I38"/>
    <mergeCell ref="J36:J38"/>
    <mergeCell ref="K36:K38"/>
    <mergeCell ref="L36:L38"/>
    <mergeCell ref="M36:M38"/>
    <mergeCell ref="N36:N38"/>
    <mergeCell ref="B37:B38"/>
    <mergeCell ref="C37:C38"/>
    <mergeCell ref="D37:D38"/>
    <mergeCell ref="E37:E3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2" orientation="landscape" useFirstPageNumber="1" horizontalDpi="4294967292" r:id="rId1"/>
  <headerFooter alignWithMargins="0">
    <oddHeader>&amp;L&amp;8PCBS: Building Licenses Statistics, Fourth Quarter 2015&amp;R&amp;1ج&amp;8 PCBS: إحصاءات رخص الابنية, الربع الرابع 2015</oddHeader>
    <oddFooter>&amp;C&amp;"Times New Roman,Regular"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7:A13"/>
  <sheetViews>
    <sheetView rightToLeft="1" workbookViewId="0">
      <selection activeCell="B7" sqref="B7"/>
    </sheetView>
  </sheetViews>
  <sheetFormatPr defaultRowHeight="12.75"/>
  <sheetData>
    <row r="7" ht="12.75" customHeight="1"/>
    <row r="10" ht="12.75" customHeight="1"/>
    <row r="13" ht="12.75" customHeight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A20"/>
  <sheetViews>
    <sheetView rightToLeft="1" topLeftCell="C1" workbookViewId="0">
      <selection activeCell="H34" sqref="H34"/>
    </sheetView>
  </sheetViews>
  <sheetFormatPr defaultRowHeight="12.75"/>
  <sheetData>
    <row r="4" ht="13.5" customHeight="1"/>
    <row r="5" ht="12.75" customHeight="1"/>
    <row r="8" ht="13.5" customHeight="1"/>
    <row r="14" ht="12.75" customHeight="1"/>
    <row r="17" ht="12.75" customHeight="1"/>
    <row r="20" ht="12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2016-02-08T07:34:51Z</cp:lastPrinted>
  <dcterms:created xsi:type="dcterms:W3CDTF">1999-03-22T06:34:34Z</dcterms:created>
  <dcterms:modified xsi:type="dcterms:W3CDTF">2016-02-14T12:17:46Z</dcterms:modified>
</cp:coreProperties>
</file>